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co365.sharepoint.com/teams/7419/SERVICOS1 PUBLICOL_Interna/PLANEJAMENTO II/LIMPEZA e JARDINAGEM/2026/NT 2026 - 158928 - Limpeza e Jardinagem RS 202574217262 (Cimone)/"/>
    </mc:Choice>
  </mc:AlternateContent>
  <xr:revisionPtr revIDLastSave="2" documentId="8_{62268F59-2949-460E-9562-B090926663AA}" xr6:coauthVersionLast="47" xr6:coauthVersionMax="47" xr10:uidLastSave="{B6D15D15-6958-4BC6-A63E-5464FB7E575B}"/>
  <bookViews>
    <workbookView xWindow="-30828" yWindow="-2508" windowWidth="30936" windowHeight="16776" xr2:uid="{EA66F7EB-5841-4B10-B918-C2FA38A80BD0}"/>
  </bookViews>
  <sheets>
    <sheet name="Doc1" sheetId="1" r:id="rId1"/>
  </sheets>
  <externalReferences>
    <externalReference r:id="rId2"/>
  </externalReferences>
  <definedNames>
    <definedName name="_xlnm._FilterDatabase" localSheetId="0" hidden="1">'Doc1'!$A$1:$V$42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42" i="1" l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22" i="1"/>
  <c r="I22" i="1"/>
  <c r="K21" i="1"/>
  <c r="I21" i="1"/>
  <c r="K20" i="1"/>
  <c r="I20" i="1"/>
  <c r="K19" i="1"/>
  <c r="I19" i="1"/>
  <c r="K18" i="1"/>
  <c r="I18" i="1"/>
  <c r="K17" i="1"/>
  <c r="I17" i="1"/>
  <c r="K16" i="1"/>
  <c r="I16" i="1"/>
  <c r="K15" i="1"/>
  <c r="I15" i="1"/>
  <c r="K14" i="1"/>
  <c r="I14" i="1"/>
  <c r="K13" i="1"/>
  <c r="I13" i="1"/>
  <c r="K12" i="1"/>
  <c r="I12" i="1"/>
  <c r="K11" i="1"/>
  <c r="I11" i="1"/>
  <c r="K10" i="1"/>
  <c r="I10" i="1"/>
  <c r="K9" i="1"/>
  <c r="I9" i="1"/>
  <c r="K8" i="1"/>
  <c r="I8" i="1"/>
  <c r="K7" i="1"/>
  <c r="I7" i="1"/>
  <c r="K6" i="1"/>
  <c r="I6" i="1"/>
  <c r="K5" i="1"/>
  <c r="I5" i="1"/>
  <c r="K4" i="1"/>
  <c r="I4" i="1"/>
  <c r="K3" i="1"/>
  <c r="I3" i="1"/>
  <c r="K2" i="1"/>
  <c r="I2" i="1"/>
</calcChain>
</file>

<file path=xl/sharedStrings.xml><?xml version="1.0" encoding="utf-8"?>
<sst xmlns="http://schemas.openxmlformats.org/spreadsheetml/2006/main" count="350" uniqueCount="207">
  <si>
    <t>PREF</t>
  </si>
  <si>
    <t>SB</t>
  </si>
  <si>
    <t>Tipo</t>
  </si>
  <si>
    <t>Dependência</t>
  </si>
  <si>
    <t>DATA DE INÍCIO</t>
  </si>
  <si>
    <t>SERVIÇOS</t>
  </si>
  <si>
    <t>Frequência dos SERVIÇOS</t>
  </si>
  <si>
    <t>CARGA HORÁRIA (mínima) LIMPEZA</t>
  </si>
  <si>
    <t>H/SEM Limpeza</t>
  </si>
  <si>
    <t>CARGA HORÁRIA (mínima) JARDINAGEM</t>
  </si>
  <si>
    <t>H/MÊS Jardinagem</t>
  </si>
  <si>
    <t>Área Interna OCUPADA (m²) (inclusa SAA)</t>
  </si>
  <si>
    <t>Área Interna DESOCUPADA (m²) (inclusa SAA)</t>
  </si>
  <si>
    <t>Área Externa (m²)</t>
  </si>
  <si>
    <t>Área SAA (m²)</t>
  </si>
  <si>
    <t>Área Vidros (m²)</t>
  </si>
  <si>
    <t>Área Carpete (m²)</t>
  </si>
  <si>
    <t>Área de JARDIM (m²)</t>
  </si>
  <si>
    <t>CNPJ (00.000.000/...)</t>
  </si>
  <si>
    <t>e-mail (@bb.com.br )</t>
  </si>
  <si>
    <t>Telefone</t>
  </si>
  <si>
    <t>Endereço</t>
  </si>
  <si>
    <t>AGENCIA VAREJO</t>
  </si>
  <si>
    <t>FARRAPOS</t>
  </si>
  <si>
    <t>Limpeza</t>
  </si>
  <si>
    <t>Limpeza diária, de 2ª a 6ª</t>
  </si>
  <si>
    <t>3 x 44h/s</t>
  </si>
  <si>
    <t>AGE0367</t>
  </si>
  <si>
    <t>(51) 99474-4920</t>
  </si>
  <si>
    <t>AV.FARRAPOS 2505 - SAO GERALDO - PORTO ALEGRE - RS - CEP: 90220-006</t>
  </si>
  <si>
    <t>PASSO DA AREIA
* Condomínio</t>
  </si>
  <si>
    <t>Limpeza e Jardinagem</t>
  </si>
  <si>
    <t>Limpeza diária, de 2ª a 6ª
SAA: limp. diária, inclusive s/d/f 
Jardinagem volante 01 x mês (8h/dia)</t>
  </si>
  <si>
    <t>3 x 44h/s 
D/F 0,02 x 44h/s</t>
  </si>
  <si>
    <t>AGE0661</t>
  </si>
  <si>
    <t>(51) 99971-8428</t>
  </si>
  <si>
    <t>AVENIDA ASSIS BRASIL  2487 - C REDENTOR - PORTO ALEGRE - RS - CEP: 91010-006</t>
  </si>
  <si>
    <t>PAB</t>
  </si>
  <si>
    <t>CEASA PORTO ALEGRE</t>
  </si>
  <si>
    <t>Limpeza
Volante</t>
  </si>
  <si>
    <t>Limpeza Volante 3 x por semana</t>
  </si>
  <si>
    <t>0,04 x 44h/s</t>
  </si>
  <si>
    <t>AV.FERNANDO FERRARI 1001 - BOXES 10/11/12 - ANCHIETA - PORTO ALEGRE - RS - CEP: 90200-041</t>
  </si>
  <si>
    <t>AZENHA</t>
  </si>
  <si>
    <t xml:space="preserve">Limpeza </t>
  </si>
  <si>
    <t>1 x 44h/s 
1 x 36h/s</t>
  </si>
  <si>
    <t>AGE1248</t>
  </si>
  <si>
    <t>(51) 99452-2036</t>
  </si>
  <si>
    <t>BARAO DO TRIUNFO 666 - AZENHA - PORTO ALEGRE - RS - CEP: 90130-100</t>
  </si>
  <si>
    <t>UNIV. FEDERAL DO RS</t>
  </si>
  <si>
    <t>1 x 36h/s</t>
  </si>
  <si>
    <t>AGE1899</t>
  </si>
  <si>
    <t>(51) 99364-9102</t>
  </si>
  <si>
    <t>AV.PAULO GAMA 110 - ANEXO BOTANICA PREDIO 12105 - FARROUPILHA - PORTO ALEGRE - RS - CEP: 90040-060</t>
  </si>
  <si>
    <t>PAB UFRGS-CAMPUS VALE</t>
  </si>
  <si>
    <t>1 x 22h/s</t>
  </si>
  <si>
    <t>AV.BENTO GONCALVES 9500 - PREDIO FAUFRGS - AGRONOMIA - PORTO ALEGRE - RS - CEP: 91501-970</t>
  </si>
  <si>
    <t>GRUPO HOSP.CONCEICAO</t>
  </si>
  <si>
    <t>AGE2375</t>
  </si>
  <si>
    <t>(51) 99174-7813</t>
  </si>
  <si>
    <t>AV.FRANCISCO TREIN 596 - CRISTO REDENTOR - PORTO ALEGRE - RS - CEP: 91350-200</t>
  </si>
  <si>
    <t>PAB HOSP.CRISTO REDENTOR</t>
  </si>
  <si>
    <t>R.DOMINGOS RUBBO 20 - CRISTO REDENTOR - PORTO ALEGRE - RS - CEP: 91040-000</t>
  </si>
  <si>
    <t>PAB HOSP.FEMINA</t>
  </si>
  <si>
    <t>Limpeza Volante 2 x por semana</t>
  </si>
  <si>
    <t>0,03 x 44h/s</t>
  </si>
  <si>
    <t>R.MOSTARDEIRO 17 - INDEPENDENCIA - PORTO ALEGRE - RS - CEP: 90430-001</t>
  </si>
  <si>
    <t>TRIUNFO-RS</t>
  </si>
  <si>
    <t>AGE2740</t>
  </si>
  <si>
    <t>(51) 99878-1625</t>
  </si>
  <si>
    <t>R.LUIZ BARRETO 332 - CENTRO - TRIUNFO - RS - CEP: 95840-000</t>
  </si>
  <si>
    <t>LOJA BB</t>
  </si>
  <si>
    <t>BAIRRO ANCHIETA</t>
  </si>
  <si>
    <t>Limpeza diária, de 2ª a 6ª
Jardinagem volante 04 x mês (8h/dia)</t>
  </si>
  <si>
    <t>6 x 44h/s</t>
  </si>
  <si>
    <t>AGE2794</t>
  </si>
  <si>
    <t>(51) 98903-9467</t>
  </si>
  <si>
    <t>AV.DOS ESTADOS 1515 - ANCHIETA - PORTO ALEGRE - RS - CEP: 90200-001</t>
  </si>
  <si>
    <t>ZONA NORTE</t>
  </si>
  <si>
    <t>1 x 44h/s</t>
  </si>
  <si>
    <t>AGE2797</t>
  </si>
  <si>
    <t>(51) 99878-1596</t>
  </si>
  <si>
    <t>AV.ASSIS BRASIL 6312 - SARANDI - PORTO ALEGRE - RS - CEP: 91140-000</t>
  </si>
  <si>
    <t>BAIRRO PETROPOLIS</t>
  </si>
  <si>
    <t>AGE2806</t>
  </si>
  <si>
    <t>(51) 99971-8144</t>
  </si>
  <si>
    <t>AV.PROTASIO ALVES 2725 - PETROPOLIS - PORTO ALEGRE - RS - CEP: 90410-002</t>
  </si>
  <si>
    <t>PARTENON</t>
  </si>
  <si>
    <t>AGE2814</t>
  </si>
  <si>
    <t>(51) 99971-8086</t>
  </si>
  <si>
    <t>AV.BENTO GONCALVES 2799 - PARTENON - PORTO ALEGRE - RS - CEP: 90650-003</t>
  </si>
  <si>
    <t>MOINHOS DE VENTO</t>
  </si>
  <si>
    <t>AGE2817</t>
  </si>
  <si>
    <t>(51) 99992-1572</t>
  </si>
  <si>
    <t>R.LUCIANA DE ABREU 500 - M VENTO - PORTO ALEGRE - RS - CEP: 90570-060</t>
  </si>
  <si>
    <t>CAVALHADA</t>
  </si>
  <si>
    <t xml:space="preserve">Limpeza diária, de 2ª a 6ª
SAA: limp. diária, inclusive s/d/f </t>
  </si>
  <si>
    <t xml:space="preserve">
1 x 36h/s
</t>
  </si>
  <si>
    <t>AGE2821</t>
  </si>
  <si>
    <t>(51) 99999-4291</t>
  </si>
  <si>
    <t>AVENIDA OTTO NIEMEYER  2539 LOJA 101 - ESQ.C/SILVIO SILVEIRA SOARES - CAMAQUA - PORTO ALEGRE - RS - CEP: 91910-180</t>
  </si>
  <si>
    <t>TRISTEZA</t>
  </si>
  <si>
    <t>1 x 44h/s
D/F 0,02 x 44h/s</t>
  </si>
  <si>
    <t>AGE2822</t>
  </si>
  <si>
    <t>(51) 99878-1608</t>
  </si>
  <si>
    <t>AV.WENCESLAU ESCOBAR 2923 - LOJA 1 - CRISTAL - PORTO ALEGRE - RS - CEP: 91900-000</t>
  </si>
  <si>
    <t>AGENCIA CORPORATE</t>
  </si>
  <si>
    <t>CORP BANK RS</t>
  </si>
  <si>
    <t>1 x 44h/s 
1 x 22h/s</t>
  </si>
  <si>
    <t>AGE3168</t>
  </si>
  <si>
    <t>(61) 98353-0005</t>
  </si>
  <si>
    <t>AV CARLOS GOMES  222 - 14° ANDAR - B VISTA - PORTO ALEGRE - RS - CEP: 90480-000</t>
  </si>
  <si>
    <t>CENTRO HISTÓRICO</t>
  </si>
  <si>
    <t>AGE3240</t>
  </si>
  <si>
    <t>(51) 99899-9387</t>
  </si>
  <si>
    <t>R.SETE DE SETEMBRO 790 - C HISTORICO - PORTO ALEGRE - RS - CEP: 90010-190</t>
  </si>
  <si>
    <t>TRIBUNAIS</t>
  </si>
  <si>
    <t>AGE3255</t>
  </si>
  <si>
    <t>(51) 99971-8481</t>
  </si>
  <si>
    <t>R  MANOELITO DE ORNELLAS  50 - MEZANINO - PR BELAS - PORTO ALEGRE - RS - CEP: 90110-230</t>
  </si>
  <si>
    <t>PAB TJ-RS</t>
  </si>
  <si>
    <t>AV.BORGES DE MEDEIROS 1565 - 2.ANDAR SALA 201 - PRAIA DE BELAS - PORTO ALEGRE - RS - CEP: 90110-000</t>
  </si>
  <si>
    <t>PRAÇA DA ALFÂNDEGA</t>
  </si>
  <si>
    <t>AGE3334</t>
  </si>
  <si>
    <t>(51) 99878-1618</t>
  </si>
  <si>
    <t>Rua Anita Garibaldi, 600 - Mont'Serrat, Porto Alegre - RS, 90450-001</t>
  </si>
  <si>
    <t>CHACARA DAS PEDRAS</t>
  </si>
  <si>
    <t>Limpeza diária, de 2ª a 6ª
Jardinagem volante 02 x mês (8h/dia)</t>
  </si>
  <si>
    <t>AGE3527</t>
  </si>
  <si>
    <t>(51) 99965-9997</t>
  </si>
  <si>
    <t>AV.PROTASIO ALVES 4232 - PETROPOLIS - PORTO ALEGRE - RS - CEP: 91310-000</t>
  </si>
  <si>
    <t>AVENIDA JULIO</t>
  </si>
  <si>
    <t>AGE3529</t>
  </si>
  <si>
    <t>(51) 99492-7566</t>
  </si>
  <si>
    <t>AV.JULIO DE CASTILHOS 159 - CENTRO - PORTO ALEGRE - RS - CEP: 90030-131</t>
  </si>
  <si>
    <t>AV. INDEPENDENCIA</t>
  </si>
  <si>
    <t>AGE3530</t>
  </si>
  <si>
    <t>(51) 99878-1627</t>
  </si>
  <si>
    <t>AV.INDEPENDENCIA 851 - INDEPENDENCIA - PORTO ALEGRE - RS - CEP: 90035-076</t>
  </si>
  <si>
    <t>MENINO DEUS</t>
  </si>
  <si>
    <t>AGE3537</t>
  </si>
  <si>
    <t>(51) 99971-8413</t>
  </si>
  <si>
    <t>AVENIDA PRAIA DE BELAS 2180 - PR BELAS - PORTO ALEGRE - RS - CEP: 90110-000</t>
  </si>
  <si>
    <t>BAIRRO SAO JOAO</t>
  </si>
  <si>
    <t>AGE3876</t>
  </si>
  <si>
    <t>(51) 99400-2028</t>
  </si>
  <si>
    <t>AV.ASSIS BRASIL 290 - SAO JOAO - PORTO ALEGRE - RS - CEP: 91010-000</t>
  </si>
  <si>
    <t>ZONA SUL</t>
  </si>
  <si>
    <t>AGE4359</t>
  </si>
  <si>
    <t>(51) 99381-4955</t>
  </si>
  <si>
    <t>AV.EDUARDO PRADO 2310 - IPANEMA - PORTO ALEGRE - RS - CEP: 91751-000</t>
  </si>
  <si>
    <t>PARAÍ</t>
  </si>
  <si>
    <t>AGE4531</t>
  </si>
  <si>
    <t>(54) 99377-3568</t>
  </si>
  <si>
    <t>AV.PRES.CASTELO BRANCO 925 - CENTRO - PARAI - RS - CEP: 95360-000</t>
  </si>
  <si>
    <t>ESCRITORIO PRIVATE</t>
  </si>
  <si>
    <t>PRIVATE PORTO ALEGRE</t>
  </si>
  <si>
    <t>AGE4604</t>
  </si>
  <si>
    <t>(51) 98964-9844</t>
  </si>
  <si>
    <t>RUA MOSTARDEIRO  322 - CJ 1301/1302 - MOINHOS DE VENTO - PORTO ALEGRE - RS - CEP: 90430-000</t>
  </si>
  <si>
    <t>HOSPITAL DE CLINICAS</t>
  </si>
  <si>
    <t>AGE4613</t>
  </si>
  <si>
    <t>(51) 99975-1634</t>
  </si>
  <si>
    <t>R.RAMIRO BARCELOS 2350 - HOSPITAL DE CLINICAS PORTO ALEGRE - SANTANA - PORTO ALEGRE - RS - CEP: 90035-007</t>
  </si>
  <si>
    <t>AGENCIA ESTILO</t>
  </si>
  <si>
    <t>ESTILO CENTRO HISTORICO</t>
  </si>
  <si>
    <t>AGE5770</t>
  </si>
  <si>
    <t>(51) 98902-0617</t>
  </si>
  <si>
    <t>R.CALDAS JUNIOR 121 - C HISTORICO - PORTO ALEGRE - RS - CEP: 90010-260</t>
  </si>
  <si>
    <t>BAIRRO TERESOPOLIS</t>
  </si>
  <si>
    <t>Limpeza diária, de 2ª a 6ª
Jardinagem volante 01 x mês (8h/dia)</t>
  </si>
  <si>
    <t>AGE5882</t>
  </si>
  <si>
    <t>(51) 99356-3950</t>
  </si>
  <si>
    <t>AV.TERESOPOLIS 3445 - TERESOPOLIS - PORTO ALEGRE - RS - CEP: 90870-001</t>
  </si>
  <si>
    <t>TRT-RS</t>
  </si>
  <si>
    <t>AGE5972</t>
  </si>
  <si>
    <t>(51) 99260-3472</t>
  </si>
  <si>
    <t>AV.PRAIA DE BELAS 1432 - TERREO - PRAIA DE BELAS - PORTO ALEGRE - RS - CEP: 90110-000</t>
  </si>
  <si>
    <t>ESTILO NILO PECANHA</t>
  </si>
  <si>
    <t>AGE7156</t>
  </si>
  <si>
    <t>(66) 99216-2416</t>
  </si>
  <si>
    <t>AV.DR.NILO PECANHA 2557 - BELA VISTA - PORTO ALEGRE - RS - CEP: 91330-001</t>
  </si>
  <si>
    <t>ESTILO HIGIENOPOLIS</t>
  </si>
  <si>
    <t>AGE7160</t>
  </si>
  <si>
    <t>(51) 98951-6390</t>
  </si>
  <si>
    <t>AV.CRISTOVAO COLOMBO 3133 - FLORESTA - PORTO ALEGRE - RS - CEP: 90560-005</t>
  </si>
  <si>
    <t>ESTILO PRAIA BELAS</t>
  </si>
  <si>
    <t>AGE7163</t>
  </si>
  <si>
    <t>(51) 98916-1969</t>
  </si>
  <si>
    <t>AV PRAIA DE BELAS  1808 - PRAIA DE BELAS - PR BELAS - PORTO ALEGRE - RS - CEP: 90110-000</t>
  </si>
  <si>
    <t>MODULO EM UA</t>
  </si>
  <si>
    <t>PSO POA MALOTE</t>
  </si>
  <si>
    <t>PSO7821</t>
  </si>
  <si>
    <t>(51) 99272-8483</t>
  </si>
  <si>
    <t>R SIQUEIRA CAMPOS  883 - C HISTORICO - PORTO ALEGRE - RS - CEP: 90010-001</t>
  </si>
  <si>
    <t>PAA B.JARDIM BOTANICO RS</t>
  </si>
  <si>
    <t>AGE8112</t>
  </si>
  <si>
    <t>(51) 99467-1892</t>
  </si>
  <si>
    <t>R GUILHERME ALVES  600 - PETROPOLIS - PORTO ALEGRE - RS - CEP: 90680-000</t>
  </si>
  <si>
    <t>ESTILO SAO LEOPOLDO</t>
  </si>
  <si>
    <t>AGE8638</t>
  </si>
  <si>
    <t>(51) 98935-3500</t>
  </si>
  <si>
    <t>R.BENTO GONCALVES 1001 - LOJA 10/11 - CENTRO - SAO LEOPOLDO - RS - CEP: 93010-220</t>
  </si>
  <si>
    <t>ESTILO PASSO FUNDO</t>
  </si>
  <si>
    <t>AGE8639</t>
  </si>
  <si>
    <t>(54) 99377-4864</t>
  </si>
  <si>
    <t>R.MOROM 1351 - CENTRO - PASSO FUNDO - RS - CEP: 99010-031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</si>
</sst>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&quot;.&quot;000&quot;.&quot;000&quot;/&quot;0000&quot;-&quot;00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</font>
    <font>
      <sz val="8"/>
      <color theme="1"/>
      <name val="Arial"/>
      <family val="2"/>
    </font>
    <font>
      <sz val="8"/>
      <color theme="1"/>
      <name val="Calibri"/>
      <family val="2"/>
    </font>
    <font>
      <sz val="8"/>
      <name val="Arial"/>
      <family val="2"/>
    </font>
    <font>
      <sz val="7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left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banco365.sharepoint.com/teams/7419/SERVICOS1%20PUBLICOL_Interna/PLANEJAMENTO%20II/LIMPEZA%20e%20JARDINAGEM/2026/NT%202026%20-%20158928%20-%20Limpeza%20e%20Jardinagem%20RS%20202574217262%20(Cimone)/ESTIMATIVA_%20Planilha%20padr&#227;o%20Limpeza%20e%20Jardinagem_RS%20202574217262.xlsx" TargetMode="External"/><Relationship Id="rId2" Type="http://schemas.microsoft.com/office/2019/04/relationships/externalLinkLongPath" Target="ESTIMATIVA_%20Planilha%20padr&#227;o%20Limpeza%20e%20Jardinagem_RS%20202574217262.xlsx?A7BBA0BC" TargetMode="External"/><Relationship Id="rId1" Type="http://schemas.openxmlformats.org/officeDocument/2006/relationships/externalLinkPath" Target="file:///\\A7BBA0BC\ESTIMATIVA_%20Planilha%20padr&#227;o%20Limpeza%20e%20Jardinagem_RS%202025742172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Dados e Orient."/>
      <sheetName val="Encargos"/>
      <sheetName val="Uniformes"/>
      <sheetName val="Serv.44h"/>
      <sheetName val="Serv.22h"/>
      <sheetName val="Serv.36h"/>
      <sheetName val="Superv.44h"/>
      <sheetName val="Líder.44h"/>
      <sheetName val="Encarregado.44h"/>
      <sheetName val="Ag.Higienização.44h"/>
      <sheetName val="Limpador de Vidro.44h"/>
      <sheetName val="Vol.+Event."/>
      <sheetName val="Jardin."/>
      <sheetName val="Doc1"/>
      <sheetName val="Doc3"/>
      <sheetName val="Retenção"/>
      <sheetName val="Projeção IPCA"/>
      <sheetName val="Resumo"/>
      <sheetName val="Prefixo excluí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R3">
            <v>132</v>
          </cell>
        </row>
        <row r="4">
          <cell r="R4">
            <v>132.88</v>
          </cell>
          <cell r="U4">
            <v>8</v>
          </cell>
        </row>
        <row r="5">
          <cell r="R5">
            <v>1.76</v>
          </cell>
        </row>
        <row r="6">
          <cell r="R6">
            <v>80</v>
          </cell>
        </row>
        <row r="7">
          <cell r="R7">
            <v>36</v>
          </cell>
        </row>
        <row r="8">
          <cell r="R8">
            <v>22</v>
          </cell>
        </row>
        <row r="9">
          <cell r="R9">
            <v>36</v>
          </cell>
        </row>
        <row r="10">
          <cell r="R10">
            <v>1.76</v>
          </cell>
        </row>
        <row r="11">
          <cell r="R11">
            <v>1.32</v>
          </cell>
        </row>
        <row r="12">
          <cell r="R12">
            <v>36</v>
          </cell>
        </row>
        <row r="13">
          <cell r="R13">
            <v>264</v>
          </cell>
          <cell r="U13">
            <v>32</v>
          </cell>
        </row>
        <row r="14">
          <cell r="R14">
            <v>44</v>
          </cell>
        </row>
        <row r="15">
          <cell r="R15">
            <v>44</v>
          </cell>
        </row>
        <row r="16">
          <cell r="R16">
            <v>44</v>
          </cell>
        </row>
        <row r="17">
          <cell r="R17">
            <v>44</v>
          </cell>
        </row>
        <row r="18">
          <cell r="R18">
            <v>36</v>
          </cell>
        </row>
        <row r="19">
          <cell r="R19">
            <v>44.88</v>
          </cell>
        </row>
        <row r="20">
          <cell r="R20">
            <v>66</v>
          </cell>
        </row>
        <row r="21">
          <cell r="R21">
            <v>44.88</v>
          </cell>
        </row>
        <row r="22">
          <cell r="R22">
            <v>36</v>
          </cell>
        </row>
        <row r="23">
          <cell r="R23">
            <v>1.76</v>
          </cell>
        </row>
        <row r="24">
          <cell r="R24">
            <v>36</v>
          </cell>
        </row>
        <row r="25">
          <cell r="R25">
            <v>44</v>
          </cell>
          <cell r="U25">
            <v>16</v>
          </cell>
        </row>
        <row r="26">
          <cell r="R26">
            <v>66</v>
          </cell>
        </row>
        <row r="27">
          <cell r="R27">
            <v>36</v>
          </cell>
        </row>
        <row r="28">
          <cell r="R28">
            <v>44</v>
          </cell>
        </row>
        <row r="29">
          <cell r="R29">
            <v>44.88</v>
          </cell>
        </row>
        <row r="30">
          <cell r="R30">
            <v>36</v>
          </cell>
        </row>
        <row r="31">
          <cell r="R31">
            <v>36</v>
          </cell>
        </row>
        <row r="32">
          <cell r="R32">
            <v>36</v>
          </cell>
        </row>
        <row r="33">
          <cell r="R33">
            <v>36</v>
          </cell>
        </row>
        <row r="34">
          <cell r="R34">
            <v>44</v>
          </cell>
        </row>
        <row r="35">
          <cell r="R35">
            <v>44</v>
          </cell>
          <cell r="U35">
            <v>8</v>
          </cell>
        </row>
        <row r="36">
          <cell r="R36">
            <v>36</v>
          </cell>
        </row>
        <row r="37">
          <cell r="R37">
            <v>66</v>
          </cell>
        </row>
        <row r="38">
          <cell r="R38">
            <v>66</v>
          </cell>
          <cell r="U38">
            <v>32</v>
          </cell>
        </row>
        <row r="39">
          <cell r="R39">
            <v>44</v>
          </cell>
          <cell r="U39">
            <v>8</v>
          </cell>
        </row>
        <row r="40">
          <cell r="R40">
            <v>44</v>
          </cell>
        </row>
        <row r="41">
          <cell r="R41">
            <v>44</v>
          </cell>
          <cell r="U41">
            <v>8</v>
          </cell>
        </row>
        <row r="42">
          <cell r="R42">
            <v>44</v>
          </cell>
        </row>
        <row r="43">
          <cell r="R43">
            <v>44</v>
          </cell>
        </row>
      </sheetData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GE0367@BB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7663B-42A6-49B7-B0B6-AF85BB47B9CB}">
  <sheetPr>
    <pageSetUpPr fitToPage="1"/>
  </sheetPr>
  <dimension ref="A1:V42"/>
  <sheetViews>
    <sheetView tabSelected="1" workbookViewId="0">
      <pane ySplit="1" topLeftCell="A10" activePane="bottomLeft" state="frozen"/>
      <selection activeCell="K64" sqref="K64"/>
      <selection pane="bottomLeft" activeCell="AA49" sqref="AA49"/>
    </sheetView>
  </sheetViews>
  <sheetFormatPr defaultColWidth="9.08984375" defaultRowHeight="12" x14ac:dyDescent="0.35"/>
  <cols>
    <col min="1" max="1" width="5.453125" style="5" customWidth="1"/>
    <col min="2" max="2" width="2.90625" style="5" bestFit="1" customWidth="1"/>
    <col min="3" max="3" width="6.90625" style="5" customWidth="1"/>
    <col min="4" max="4" width="19.26953125" style="5" customWidth="1"/>
    <col min="5" max="5" width="8.6328125" style="38" customWidth="1"/>
    <col min="6" max="6" width="11.453125" style="5" customWidth="1"/>
    <col min="7" max="7" width="25.08984375" style="39" customWidth="1"/>
    <col min="8" max="8" width="11.08984375" style="5" customWidth="1"/>
    <col min="9" max="9" width="7.08984375" style="5" customWidth="1"/>
    <col min="10" max="10" width="10.453125" style="39" customWidth="1"/>
    <col min="11" max="11" width="9" style="5" customWidth="1"/>
    <col min="12" max="12" width="10.453125" style="5" customWidth="1"/>
    <col min="13" max="13" width="10.7265625" style="5" customWidth="1"/>
    <col min="14" max="14" width="6.453125" style="5" customWidth="1"/>
    <col min="15" max="15" width="6.453125" style="40" customWidth="1"/>
    <col min="16" max="16" width="5.90625" style="40" customWidth="1"/>
    <col min="17" max="17" width="6.08984375" style="40" customWidth="1"/>
    <col min="18" max="18" width="6.08984375" style="5" customWidth="1"/>
    <col min="19" max="19" width="6.90625" style="5" customWidth="1"/>
    <col min="20" max="20" width="11.7265625" style="5" customWidth="1"/>
    <col min="21" max="21" width="14.90625" style="39" customWidth="1"/>
    <col min="22" max="22" width="21.6328125" style="5" customWidth="1"/>
    <col min="23" max="16384" width="9.08984375" style="5"/>
  </cols>
  <sheetData>
    <row r="1" spans="1:22" ht="48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2" t="s">
        <v>6</v>
      </c>
      <c r="H1" s="2" t="s">
        <v>7</v>
      </c>
      <c r="I1" s="4" t="s">
        <v>8</v>
      </c>
      <c r="J1" s="2" t="s">
        <v>9</v>
      </c>
      <c r="K1" s="4" t="s">
        <v>10</v>
      </c>
      <c r="L1" s="2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2" t="s">
        <v>19</v>
      </c>
      <c r="U1" s="2" t="s">
        <v>20</v>
      </c>
      <c r="V1" s="2" t="s">
        <v>21</v>
      </c>
    </row>
    <row r="2" spans="1:22" ht="31.5" x14ac:dyDescent="0.35">
      <c r="A2" s="6">
        <v>367</v>
      </c>
      <c r="B2" s="6">
        <v>0</v>
      </c>
      <c r="C2" s="7" t="s">
        <v>22</v>
      </c>
      <c r="D2" s="8" t="s">
        <v>23</v>
      </c>
      <c r="E2" s="9">
        <v>46436</v>
      </c>
      <c r="F2" s="10" t="s">
        <v>24</v>
      </c>
      <c r="G2" s="11" t="s">
        <v>25</v>
      </c>
      <c r="H2" s="12" t="s">
        <v>26</v>
      </c>
      <c r="I2" s="13">
        <f>[1]Doc3!R3</f>
        <v>132</v>
      </c>
      <c r="J2" s="14"/>
      <c r="K2" s="15">
        <f>[1]Doc3!U3</f>
        <v>0</v>
      </c>
      <c r="L2" s="6">
        <v>2625</v>
      </c>
      <c r="M2" s="6"/>
      <c r="N2" s="6"/>
      <c r="O2" s="6">
        <v>125</v>
      </c>
      <c r="P2" s="6">
        <v>142</v>
      </c>
      <c r="Q2" s="6"/>
      <c r="R2" s="16"/>
      <c r="S2" s="17"/>
      <c r="T2" s="18" t="s">
        <v>27</v>
      </c>
      <c r="U2" s="19" t="s">
        <v>28</v>
      </c>
      <c r="V2" s="8" t="s">
        <v>29</v>
      </c>
    </row>
    <row r="3" spans="1:22" ht="31.5" x14ac:dyDescent="0.35">
      <c r="A3" s="6">
        <v>661</v>
      </c>
      <c r="B3" s="6">
        <v>0</v>
      </c>
      <c r="C3" s="7" t="s">
        <v>22</v>
      </c>
      <c r="D3" s="8" t="s">
        <v>30</v>
      </c>
      <c r="E3" s="9">
        <v>46436</v>
      </c>
      <c r="F3" s="10" t="s">
        <v>31</v>
      </c>
      <c r="G3" s="11" t="s">
        <v>32</v>
      </c>
      <c r="H3" s="12" t="s">
        <v>33</v>
      </c>
      <c r="I3" s="13">
        <f>[1]Doc3!R4</f>
        <v>132.88</v>
      </c>
      <c r="J3" s="14">
        <v>8</v>
      </c>
      <c r="K3" s="15">
        <f>[1]Doc3!U4</f>
        <v>8</v>
      </c>
      <c r="L3" s="20">
        <v>2254</v>
      </c>
      <c r="M3" s="6"/>
      <c r="N3" s="6">
        <v>250</v>
      </c>
      <c r="O3" s="6">
        <v>240</v>
      </c>
      <c r="P3" s="6">
        <v>335</v>
      </c>
      <c r="Q3" s="6">
        <v>500</v>
      </c>
      <c r="R3" s="16">
        <v>60</v>
      </c>
      <c r="S3" s="17"/>
      <c r="T3" s="18" t="s">
        <v>34</v>
      </c>
      <c r="U3" s="19" t="s">
        <v>35</v>
      </c>
      <c r="V3" s="8" t="s">
        <v>36</v>
      </c>
    </row>
    <row r="4" spans="1:22" ht="42" x14ac:dyDescent="0.35">
      <c r="A4" s="6">
        <v>661</v>
      </c>
      <c r="B4" s="6">
        <v>21</v>
      </c>
      <c r="C4" s="7" t="s">
        <v>37</v>
      </c>
      <c r="D4" s="8" t="s">
        <v>38</v>
      </c>
      <c r="E4" s="9">
        <v>46436</v>
      </c>
      <c r="F4" s="10" t="s">
        <v>39</v>
      </c>
      <c r="G4" s="11" t="s">
        <v>40</v>
      </c>
      <c r="H4" s="12" t="s">
        <v>41</v>
      </c>
      <c r="I4" s="13">
        <f>[1]Doc3!R5</f>
        <v>1.76</v>
      </c>
      <c r="J4" s="14"/>
      <c r="K4" s="15">
        <f>[1]Doc3!U5</f>
        <v>0</v>
      </c>
      <c r="L4" s="6">
        <v>180</v>
      </c>
      <c r="M4" s="6"/>
      <c r="N4" s="6"/>
      <c r="O4" s="6">
        <v>18.899999999999999</v>
      </c>
      <c r="P4" s="6">
        <v>36.450000000000003</v>
      </c>
      <c r="Q4" s="6"/>
      <c r="R4" s="16"/>
      <c r="S4" s="17"/>
      <c r="T4" s="18" t="s">
        <v>34</v>
      </c>
      <c r="U4" s="19" t="s">
        <v>35</v>
      </c>
      <c r="V4" s="8" t="s">
        <v>42</v>
      </c>
    </row>
    <row r="5" spans="1:22" ht="31.5" x14ac:dyDescent="0.35">
      <c r="A5" s="6">
        <v>1248</v>
      </c>
      <c r="B5" s="6">
        <v>0</v>
      </c>
      <c r="C5" s="7" t="s">
        <v>22</v>
      </c>
      <c r="D5" s="8" t="s">
        <v>43</v>
      </c>
      <c r="E5" s="9">
        <v>46436</v>
      </c>
      <c r="F5" s="10" t="s">
        <v>44</v>
      </c>
      <c r="G5" s="11" t="s">
        <v>25</v>
      </c>
      <c r="H5" s="21" t="s">
        <v>45</v>
      </c>
      <c r="I5" s="13">
        <f>[1]Doc3!R6</f>
        <v>80</v>
      </c>
      <c r="J5" s="14"/>
      <c r="K5" s="15">
        <f>[1]Doc3!U6</f>
        <v>0</v>
      </c>
      <c r="L5" s="6">
        <v>1401</v>
      </c>
      <c r="M5" s="6"/>
      <c r="N5" s="6">
        <v>100</v>
      </c>
      <c r="O5" s="6">
        <v>60</v>
      </c>
      <c r="P5" s="6">
        <v>362</v>
      </c>
      <c r="Q5" s="6">
        <v>464</v>
      </c>
      <c r="R5" s="16"/>
      <c r="S5" s="17"/>
      <c r="T5" s="18" t="s">
        <v>46</v>
      </c>
      <c r="U5" s="19" t="s">
        <v>47</v>
      </c>
      <c r="V5" s="8" t="s">
        <v>48</v>
      </c>
    </row>
    <row r="6" spans="1:22" ht="42" x14ac:dyDescent="0.35">
      <c r="A6" s="6">
        <v>1899</v>
      </c>
      <c r="B6" s="6">
        <v>0</v>
      </c>
      <c r="C6" s="7" t="s">
        <v>22</v>
      </c>
      <c r="D6" s="8" t="s">
        <v>49</v>
      </c>
      <c r="E6" s="9">
        <v>46436</v>
      </c>
      <c r="F6" s="10" t="s">
        <v>24</v>
      </c>
      <c r="G6" s="11" t="s">
        <v>25</v>
      </c>
      <c r="H6" s="21" t="s">
        <v>50</v>
      </c>
      <c r="I6" s="13">
        <f>[1]Doc3!R7</f>
        <v>36</v>
      </c>
      <c r="J6" s="14"/>
      <c r="K6" s="15">
        <f>[1]Doc3!U7</f>
        <v>0</v>
      </c>
      <c r="L6" s="6">
        <v>335</v>
      </c>
      <c r="M6" s="6"/>
      <c r="N6" s="6">
        <v>364</v>
      </c>
      <c r="O6" s="6">
        <v>88</v>
      </c>
      <c r="P6" s="6">
        <v>90</v>
      </c>
      <c r="Q6" s="6">
        <v>50</v>
      </c>
      <c r="R6" s="16"/>
      <c r="S6" s="17"/>
      <c r="T6" s="18" t="s">
        <v>51</v>
      </c>
      <c r="U6" s="19" t="s">
        <v>52</v>
      </c>
      <c r="V6" s="8" t="s">
        <v>53</v>
      </c>
    </row>
    <row r="7" spans="1:22" ht="42" x14ac:dyDescent="0.35">
      <c r="A7" s="6">
        <v>1899</v>
      </c>
      <c r="B7" s="6">
        <v>1</v>
      </c>
      <c r="C7" s="7" t="s">
        <v>37</v>
      </c>
      <c r="D7" s="8" t="s">
        <v>54</v>
      </c>
      <c r="E7" s="9">
        <v>46436</v>
      </c>
      <c r="F7" s="10" t="s">
        <v>24</v>
      </c>
      <c r="G7" s="11" t="s">
        <v>25</v>
      </c>
      <c r="H7" s="12" t="s">
        <v>55</v>
      </c>
      <c r="I7" s="13">
        <f>[1]Doc3!R8</f>
        <v>22</v>
      </c>
      <c r="J7" s="14"/>
      <c r="K7" s="15">
        <f>[1]Doc3!U8</f>
        <v>0</v>
      </c>
      <c r="L7" s="6">
        <v>164</v>
      </c>
      <c r="M7" s="6"/>
      <c r="N7" s="6">
        <v>10</v>
      </c>
      <c r="O7" s="6">
        <v>31</v>
      </c>
      <c r="P7" s="6">
        <v>66</v>
      </c>
      <c r="Q7" s="6">
        <v>95.05</v>
      </c>
      <c r="R7" s="16"/>
      <c r="S7" s="17"/>
      <c r="T7" s="18" t="s">
        <v>51</v>
      </c>
      <c r="U7" s="19" t="s">
        <v>52</v>
      </c>
      <c r="V7" s="8" t="s">
        <v>56</v>
      </c>
    </row>
    <row r="8" spans="1:22" ht="31.5" x14ac:dyDescent="0.35">
      <c r="A8" s="6">
        <v>2375</v>
      </c>
      <c r="B8" s="6">
        <v>0</v>
      </c>
      <c r="C8" s="7" t="s">
        <v>22</v>
      </c>
      <c r="D8" s="8" t="s">
        <v>57</v>
      </c>
      <c r="E8" s="9">
        <v>46436</v>
      </c>
      <c r="F8" s="10" t="s">
        <v>24</v>
      </c>
      <c r="G8" s="11" t="s">
        <v>25</v>
      </c>
      <c r="H8" s="21" t="s">
        <v>50</v>
      </c>
      <c r="I8" s="13">
        <f>[1]Doc3!R9</f>
        <v>36</v>
      </c>
      <c r="J8" s="22"/>
      <c r="K8" s="15">
        <f>[1]Doc3!U9</f>
        <v>0</v>
      </c>
      <c r="L8" s="6">
        <v>263</v>
      </c>
      <c r="M8" s="6"/>
      <c r="N8" s="6"/>
      <c r="O8" s="6">
        <v>49</v>
      </c>
      <c r="P8" s="6">
        <v>110</v>
      </c>
      <c r="Q8" s="6">
        <v>85.01</v>
      </c>
      <c r="R8" s="16"/>
      <c r="S8" s="17"/>
      <c r="T8" s="18" t="s">
        <v>58</v>
      </c>
      <c r="U8" s="19" t="s">
        <v>59</v>
      </c>
      <c r="V8" s="8" t="s">
        <v>60</v>
      </c>
    </row>
    <row r="9" spans="1:22" ht="31.5" x14ac:dyDescent="0.35">
      <c r="A9" s="6">
        <v>2375</v>
      </c>
      <c r="B9" s="6">
        <v>1</v>
      </c>
      <c r="C9" s="7" t="s">
        <v>37</v>
      </c>
      <c r="D9" s="8" t="s">
        <v>61</v>
      </c>
      <c r="E9" s="9">
        <v>46436</v>
      </c>
      <c r="F9" s="10" t="s">
        <v>39</v>
      </c>
      <c r="G9" s="11" t="s">
        <v>40</v>
      </c>
      <c r="H9" s="12" t="s">
        <v>41</v>
      </c>
      <c r="I9" s="13">
        <f>[1]Doc3!R10</f>
        <v>1.76</v>
      </c>
      <c r="J9" s="14"/>
      <c r="K9" s="15">
        <f>[1]Doc3!U10</f>
        <v>0</v>
      </c>
      <c r="L9" s="6">
        <v>90</v>
      </c>
      <c r="M9" s="6"/>
      <c r="N9" s="6">
        <v>30</v>
      </c>
      <c r="O9" s="6">
        <v>5.41</v>
      </c>
      <c r="P9" s="6">
        <v>25</v>
      </c>
      <c r="Q9" s="6">
        <v>21.05</v>
      </c>
      <c r="R9" s="16"/>
      <c r="S9" s="17"/>
      <c r="T9" s="18" t="s">
        <v>58</v>
      </c>
      <c r="U9" s="19" t="s">
        <v>59</v>
      </c>
      <c r="V9" s="8" t="s">
        <v>62</v>
      </c>
    </row>
    <row r="10" spans="1:22" ht="31.5" x14ac:dyDescent="0.35">
      <c r="A10" s="6">
        <v>2375</v>
      </c>
      <c r="B10" s="6">
        <v>2</v>
      </c>
      <c r="C10" s="7" t="s">
        <v>37</v>
      </c>
      <c r="D10" s="8" t="s">
        <v>63</v>
      </c>
      <c r="E10" s="9">
        <v>46436</v>
      </c>
      <c r="F10" s="10" t="s">
        <v>39</v>
      </c>
      <c r="G10" s="11" t="s">
        <v>64</v>
      </c>
      <c r="H10" s="23" t="s">
        <v>65</v>
      </c>
      <c r="I10" s="13">
        <f>[1]Doc3!R11</f>
        <v>1.32</v>
      </c>
      <c r="J10" s="14"/>
      <c r="K10" s="15">
        <f>[1]Doc3!U11</f>
        <v>0</v>
      </c>
      <c r="L10" s="6">
        <v>38</v>
      </c>
      <c r="M10" s="6"/>
      <c r="N10" s="6"/>
      <c r="O10" s="6">
        <v>9.0299999999999994</v>
      </c>
      <c r="P10" s="6">
        <v>15</v>
      </c>
      <c r="Q10" s="6"/>
      <c r="R10" s="16"/>
      <c r="S10" s="17"/>
      <c r="T10" s="18" t="s">
        <v>58</v>
      </c>
      <c r="U10" s="19" t="s">
        <v>59</v>
      </c>
      <c r="V10" s="8" t="s">
        <v>66</v>
      </c>
    </row>
    <row r="11" spans="1:22" ht="21" x14ac:dyDescent="0.35">
      <c r="A11" s="6">
        <v>2740</v>
      </c>
      <c r="B11" s="6">
        <v>0</v>
      </c>
      <c r="C11" s="7" t="s">
        <v>22</v>
      </c>
      <c r="D11" s="8" t="s">
        <v>67</v>
      </c>
      <c r="E11" s="9">
        <v>46436</v>
      </c>
      <c r="F11" s="10" t="s">
        <v>24</v>
      </c>
      <c r="G11" s="11" t="s">
        <v>25</v>
      </c>
      <c r="H11" s="21" t="s">
        <v>50</v>
      </c>
      <c r="I11" s="13">
        <f>[1]Doc3!R12</f>
        <v>36</v>
      </c>
      <c r="J11" s="22"/>
      <c r="K11" s="15">
        <f>[1]Doc3!U12</f>
        <v>0</v>
      </c>
      <c r="L11" s="20">
        <v>260</v>
      </c>
      <c r="M11" s="6"/>
      <c r="N11" s="6">
        <v>80</v>
      </c>
      <c r="O11" s="6">
        <v>64</v>
      </c>
      <c r="P11" s="6">
        <v>30</v>
      </c>
      <c r="Q11" s="6">
        <v>90</v>
      </c>
      <c r="R11" s="16"/>
      <c r="S11" s="17"/>
      <c r="T11" s="18" t="s">
        <v>68</v>
      </c>
      <c r="U11" s="19" t="s">
        <v>69</v>
      </c>
      <c r="V11" s="8" t="s">
        <v>70</v>
      </c>
    </row>
    <row r="12" spans="1:22" ht="31.5" x14ac:dyDescent="0.35">
      <c r="A12" s="6">
        <v>2794</v>
      </c>
      <c r="B12" s="6">
        <v>0</v>
      </c>
      <c r="C12" s="7" t="s">
        <v>71</v>
      </c>
      <c r="D12" s="8" t="s">
        <v>72</v>
      </c>
      <c r="E12" s="9">
        <v>46436</v>
      </c>
      <c r="F12" s="10" t="s">
        <v>31</v>
      </c>
      <c r="G12" s="11" t="s">
        <v>73</v>
      </c>
      <c r="H12" s="12" t="s">
        <v>74</v>
      </c>
      <c r="I12" s="13">
        <f>[1]Doc3!R13</f>
        <v>264</v>
      </c>
      <c r="J12" s="14">
        <v>32</v>
      </c>
      <c r="K12" s="15">
        <f>[1]Doc3!U13</f>
        <v>32</v>
      </c>
      <c r="L12" s="6">
        <v>3497.3</v>
      </c>
      <c r="M12" s="6"/>
      <c r="N12" s="6">
        <v>4172</v>
      </c>
      <c r="O12" s="6"/>
      <c r="P12" s="6">
        <v>228</v>
      </c>
      <c r="Q12" s="6">
        <v>533</v>
      </c>
      <c r="R12" s="16">
        <v>400</v>
      </c>
      <c r="S12" s="17"/>
      <c r="T12" s="18" t="s">
        <v>75</v>
      </c>
      <c r="U12" s="19" t="s">
        <v>76</v>
      </c>
      <c r="V12" s="8" t="s">
        <v>77</v>
      </c>
    </row>
    <row r="13" spans="1:22" ht="31.5" x14ac:dyDescent="0.35">
      <c r="A13" s="6">
        <v>2797</v>
      </c>
      <c r="B13" s="6">
        <v>0</v>
      </c>
      <c r="C13" s="7" t="s">
        <v>22</v>
      </c>
      <c r="D13" s="8" t="s">
        <v>78</v>
      </c>
      <c r="E13" s="9">
        <v>46436</v>
      </c>
      <c r="F13" s="10" t="s">
        <v>24</v>
      </c>
      <c r="G13" s="11" t="s">
        <v>25</v>
      </c>
      <c r="H13" s="12" t="s">
        <v>79</v>
      </c>
      <c r="I13" s="13">
        <f>[1]Doc3!R14</f>
        <v>44</v>
      </c>
      <c r="J13" s="22"/>
      <c r="K13" s="15">
        <f>[1]Doc3!U14</f>
        <v>0</v>
      </c>
      <c r="L13" s="6">
        <v>806</v>
      </c>
      <c r="M13" s="6"/>
      <c r="N13" s="6">
        <v>16.05</v>
      </c>
      <c r="O13" s="6">
        <v>130</v>
      </c>
      <c r="P13" s="6">
        <v>76</v>
      </c>
      <c r="Q13" s="6">
        <v>53.05</v>
      </c>
      <c r="R13" s="16">
        <v>15</v>
      </c>
      <c r="S13" s="17"/>
      <c r="T13" s="18" t="s">
        <v>80</v>
      </c>
      <c r="U13" s="19" t="s">
        <v>81</v>
      </c>
      <c r="V13" s="8" t="s">
        <v>82</v>
      </c>
    </row>
    <row r="14" spans="1:22" ht="31.5" x14ac:dyDescent="0.35">
      <c r="A14" s="6">
        <v>2806</v>
      </c>
      <c r="B14" s="6">
        <v>0</v>
      </c>
      <c r="C14" s="7" t="s">
        <v>22</v>
      </c>
      <c r="D14" s="8" t="s">
        <v>83</v>
      </c>
      <c r="E14" s="9">
        <v>46436</v>
      </c>
      <c r="F14" s="10" t="s">
        <v>44</v>
      </c>
      <c r="G14" s="11" t="s">
        <v>25</v>
      </c>
      <c r="H14" s="12" t="s">
        <v>79</v>
      </c>
      <c r="I14" s="13">
        <f>[1]Doc3!R15</f>
        <v>44</v>
      </c>
      <c r="J14" s="14"/>
      <c r="K14" s="15">
        <f>[1]Doc3!U15</f>
        <v>0</v>
      </c>
      <c r="L14" s="20">
        <v>836</v>
      </c>
      <c r="M14" s="6"/>
      <c r="N14" s="6">
        <v>72</v>
      </c>
      <c r="O14" s="6">
        <v>90</v>
      </c>
      <c r="P14" s="6">
        <v>180</v>
      </c>
      <c r="Q14" s="6">
        <v>109.26</v>
      </c>
      <c r="R14" s="16">
        <v>65</v>
      </c>
      <c r="S14" s="17"/>
      <c r="T14" s="18" t="s">
        <v>84</v>
      </c>
      <c r="U14" s="19" t="s">
        <v>85</v>
      </c>
      <c r="V14" s="8" t="s">
        <v>86</v>
      </c>
    </row>
    <row r="15" spans="1:22" ht="31.5" x14ac:dyDescent="0.35">
      <c r="A15" s="6">
        <v>2814</v>
      </c>
      <c r="B15" s="6">
        <v>0</v>
      </c>
      <c r="C15" s="7" t="s">
        <v>22</v>
      </c>
      <c r="D15" s="8" t="s">
        <v>87</v>
      </c>
      <c r="E15" s="9">
        <v>46436</v>
      </c>
      <c r="F15" s="10" t="s">
        <v>24</v>
      </c>
      <c r="G15" s="11" t="s">
        <v>25</v>
      </c>
      <c r="H15" s="12" t="s">
        <v>79</v>
      </c>
      <c r="I15" s="13">
        <f>[1]Doc3!R16</f>
        <v>44</v>
      </c>
      <c r="J15" s="22"/>
      <c r="K15" s="15">
        <f>[1]Doc3!U16</f>
        <v>0</v>
      </c>
      <c r="L15" s="6">
        <v>980</v>
      </c>
      <c r="M15" s="6"/>
      <c r="N15" s="6">
        <v>62</v>
      </c>
      <c r="O15" s="6">
        <v>120</v>
      </c>
      <c r="P15" s="6">
        <v>73</v>
      </c>
      <c r="Q15" s="6">
        <v>112.83</v>
      </c>
      <c r="R15" s="16"/>
      <c r="S15" s="17"/>
      <c r="T15" s="18" t="s">
        <v>88</v>
      </c>
      <c r="U15" s="19" t="s">
        <v>89</v>
      </c>
      <c r="V15" s="8" t="s">
        <v>90</v>
      </c>
    </row>
    <row r="16" spans="1:22" ht="31.5" x14ac:dyDescent="0.35">
      <c r="A16" s="6">
        <v>2817</v>
      </c>
      <c r="B16" s="6">
        <v>0</v>
      </c>
      <c r="C16" s="7" t="s">
        <v>22</v>
      </c>
      <c r="D16" s="8" t="s">
        <v>91</v>
      </c>
      <c r="E16" s="9">
        <v>46436</v>
      </c>
      <c r="F16" s="10" t="s">
        <v>24</v>
      </c>
      <c r="G16" s="11" t="s">
        <v>25</v>
      </c>
      <c r="H16" s="12" t="s">
        <v>79</v>
      </c>
      <c r="I16" s="13">
        <f>[1]Doc3!R17</f>
        <v>44</v>
      </c>
      <c r="J16" s="14"/>
      <c r="K16" s="15">
        <f>[1]Doc3!U17</f>
        <v>0</v>
      </c>
      <c r="L16" s="20">
        <v>1133</v>
      </c>
      <c r="M16" s="6"/>
      <c r="N16" s="6">
        <v>60.02</v>
      </c>
      <c r="O16" s="6">
        <v>30</v>
      </c>
      <c r="P16" s="6">
        <v>120</v>
      </c>
      <c r="Q16" s="6">
        <v>127</v>
      </c>
      <c r="R16" s="16"/>
      <c r="S16" s="17"/>
      <c r="T16" s="18" t="s">
        <v>92</v>
      </c>
      <c r="U16" s="19" t="s">
        <v>93</v>
      </c>
      <c r="V16" s="8" t="s">
        <v>94</v>
      </c>
    </row>
    <row r="17" spans="1:22" ht="42" x14ac:dyDescent="0.35">
      <c r="A17" s="6">
        <v>2821</v>
      </c>
      <c r="B17" s="6">
        <v>0</v>
      </c>
      <c r="C17" s="7" t="s">
        <v>22</v>
      </c>
      <c r="D17" s="8" t="s">
        <v>95</v>
      </c>
      <c r="E17" s="9">
        <v>46436</v>
      </c>
      <c r="F17" s="10" t="s">
        <v>24</v>
      </c>
      <c r="G17" s="11" t="s">
        <v>96</v>
      </c>
      <c r="H17" s="21" t="s">
        <v>97</v>
      </c>
      <c r="I17" s="13">
        <f>[1]Doc3!R18</f>
        <v>36</v>
      </c>
      <c r="J17" s="22"/>
      <c r="K17" s="15">
        <f>[1]Doc3!U18</f>
        <v>0</v>
      </c>
      <c r="L17" s="20">
        <v>358.16</v>
      </c>
      <c r="M17" s="6"/>
      <c r="N17" s="6">
        <v>112</v>
      </c>
      <c r="O17" s="6">
        <v>100</v>
      </c>
      <c r="P17" s="6">
        <v>229</v>
      </c>
      <c r="Q17" s="6">
        <v>100</v>
      </c>
      <c r="R17" s="16">
        <v>12</v>
      </c>
      <c r="S17" s="17"/>
      <c r="T17" s="18" t="s">
        <v>98</v>
      </c>
      <c r="U17" s="19" t="s">
        <v>99</v>
      </c>
      <c r="V17" s="8" t="s">
        <v>100</v>
      </c>
    </row>
    <row r="18" spans="1:22" ht="31.5" x14ac:dyDescent="0.35">
      <c r="A18" s="6">
        <v>2822</v>
      </c>
      <c r="B18" s="6">
        <v>0</v>
      </c>
      <c r="C18" s="7" t="s">
        <v>71</v>
      </c>
      <c r="D18" s="8" t="s">
        <v>101</v>
      </c>
      <c r="E18" s="9">
        <v>46436</v>
      </c>
      <c r="F18" s="10" t="s">
        <v>24</v>
      </c>
      <c r="G18" s="11" t="s">
        <v>96</v>
      </c>
      <c r="H18" s="12" t="s">
        <v>102</v>
      </c>
      <c r="I18" s="13">
        <f>[1]Doc3!R19</f>
        <v>44.88</v>
      </c>
      <c r="J18" s="22"/>
      <c r="K18" s="15">
        <f>[1]Doc3!U19</f>
        <v>0</v>
      </c>
      <c r="L18" s="6">
        <v>726</v>
      </c>
      <c r="M18" s="6"/>
      <c r="N18" s="6">
        <v>23.42</v>
      </c>
      <c r="O18" s="6">
        <v>46.34</v>
      </c>
      <c r="P18" s="6">
        <v>98.76</v>
      </c>
      <c r="Q18" s="6">
        <v>142.56</v>
      </c>
      <c r="R18" s="16"/>
      <c r="S18" s="17"/>
      <c r="T18" s="18" t="s">
        <v>103</v>
      </c>
      <c r="U18" s="19" t="s">
        <v>104</v>
      </c>
      <c r="V18" s="8" t="s">
        <v>105</v>
      </c>
    </row>
    <row r="19" spans="1:22" ht="31.5" x14ac:dyDescent="0.35">
      <c r="A19" s="6">
        <v>3168</v>
      </c>
      <c r="B19" s="6">
        <v>0</v>
      </c>
      <c r="C19" s="7" t="s">
        <v>106</v>
      </c>
      <c r="D19" s="8" t="s">
        <v>107</v>
      </c>
      <c r="E19" s="9">
        <v>46436</v>
      </c>
      <c r="F19" s="10" t="s">
        <v>24</v>
      </c>
      <c r="G19" s="11" t="s">
        <v>25</v>
      </c>
      <c r="H19" s="12" t="s">
        <v>108</v>
      </c>
      <c r="I19" s="13">
        <f>[1]Doc3!R20</f>
        <v>66</v>
      </c>
      <c r="J19" s="22"/>
      <c r="K19" s="15">
        <f>[1]Doc3!U20</f>
        <v>0</v>
      </c>
      <c r="L19" s="6">
        <v>1015</v>
      </c>
      <c r="M19" s="6"/>
      <c r="N19" s="6"/>
      <c r="O19" s="6"/>
      <c r="P19" s="6">
        <v>228.43</v>
      </c>
      <c r="Q19" s="6">
        <v>800</v>
      </c>
      <c r="R19" s="16"/>
      <c r="S19" s="17"/>
      <c r="T19" s="18" t="s">
        <v>109</v>
      </c>
      <c r="U19" s="19" t="s">
        <v>110</v>
      </c>
      <c r="V19" s="8" t="s">
        <v>111</v>
      </c>
    </row>
    <row r="20" spans="1:22" ht="31.5" x14ac:dyDescent="0.35">
      <c r="A20" s="6">
        <v>3240</v>
      </c>
      <c r="B20" s="6">
        <v>0</v>
      </c>
      <c r="C20" s="7" t="s">
        <v>22</v>
      </c>
      <c r="D20" s="8" t="s">
        <v>112</v>
      </c>
      <c r="E20" s="9">
        <v>46436</v>
      </c>
      <c r="F20" s="10" t="s">
        <v>24</v>
      </c>
      <c r="G20" s="11" t="s">
        <v>96</v>
      </c>
      <c r="H20" s="12" t="s">
        <v>102</v>
      </c>
      <c r="I20" s="13">
        <f>[1]Doc3!R21</f>
        <v>44.88</v>
      </c>
      <c r="J20" s="14"/>
      <c r="K20" s="15">
        <f>[1]Doc3!U21</f>
        <v>0</v>
      </c>
      <c r="L20" s="6">
        <v>915</v>
      </c>
      <c r="M20" s="6"/>
      <c r="N20" s="6"/>
      <c r="O20" s="6">
        <v>150</v>
      </c>
      <c r="P20" s="6">
        <v>241</v>
      </c>
      <c r="Q20" s="6">
        <v>207.21</v>
      </c>
      <c r="R20" s="16"/>
      <c r="S20" s="17"/>
      <c r="T20" s="18" t="s">
        <v>113</v>
      </c>
      <c r="U20" s="19" t="s">
        <v>114</v>
      </c>
      <c r="V20" s="8" t="s">
        <v>115</v>
      </c>
    </row>
    <row r="21" spans="1:22" ht="31.5" x14ac:dyDescent="0.35">
      <c r="A21" s="6">
        <v>3255</v>
      </c>
      <c r="B21" s="6">
        <v>0</v>
      </c>
      <c r="C21" s="7" t="s">
        <v>22</v>
      </c>
      <c r="D21" s="8" t="s">
        <v>116</v>
      </c>
      <c r="E21" s="9">
        <v>46436</v>
      </c>
      <c r="F21" s="10" t="s">
        <v>24</v>
      </c>
      <c r="G21" s="11" t="s">
        <v>25</v>
      </c>
      <c r="H21" s="21" t="s">
        <v>97</v>
      </c>
      <c r="I21" s="13">
        <f>[1]Doc3!R22</f>
        <v>36</v>
      </c>
      <c r="J21" s="22"/>
      <c r="K21" s="15">
        <f>[1]Doc3!U22</f>
        <v>0</v>
      </c>
      <c r="L21" s="6">
        <v>144</v>
      </c>
      <c r="M21" s="6"/>
      <c r="N21" s="6"/>
      <c r="O21" s="6">
        <v>20</v>
      </c>
      <c r="P21" s="6">
        <v>30</v>
      </c>
      <c r="Q21" s="6">
        <v>39.71</v>
      </c>
      <c r="R21" s="16"/>
      <c r="S21" s="17"/>
      <c r="T21" s="18" t="s">
        <v>117</v>
      </c>
      <c r="U21" s="19" t="s">
        <v>118</v>
      </c>
      <c r="V21" s="8" t="s">
        <v>119</v>
      </c>
    </row>
    <row r="22" spans="1:22" ht="42" x14ac:dyDescent="0.35">
      <c r="A22" s="6">
        <v>3255</v>
      </c>
      <c r="B22" s="6">
        <v>3</v>
      </c>
      <c r="C22" s="7" t="s">
        <v>37</v>
      </c>
      <c r="D22" s="8" t="s">
        <v>120</v>
      </c>
      <c r="E22" s="9">
        <v>46436</v>
      </c>
      <c r="F22" s="10" t="s">
        <v>39</v>
      </c>
      <c r="G22" s="11" t="s">
        <v>40</v>
      </c>
      <c r="H22" s="12" t="s">
        <v>41</v>
      </c>
      <c r="I22" s="13">
        <f>[1]Doc3!R23</f>
        <v>1.76</v>
      </c>
      <c r="J22" s="14"/>
      <c r="K22" s="15">
        <f>[1]Doc3!U23</f>
        <v>0</v>
      </c>
      <c r="L22" s="6">
        <v>116</v>
      </c>
      <c r="M22" s="6"/>
      <c r="N22" s="6"/>
      <c r="O22" s="6"/>
      <c r="P22" s="6">
        <v>30</v>
      </c>
      <c r="Q22" s="6">
        <v>57.13</v>
      </c>
      <c r="R22" s="16"/>
      <c r="S22" s="17"/>
      <c r="T22" s="18" t="s">
        <v>117</v>
      </c>
      <c r="U22" s="19" t="s">
        <v>118</v>
      </c>
      <c r="V22" s="8" t="s">
        <v>121</v>
      </c>
    </row>
    <row r="23" spans="1:22" ht="31.5" x14ac:dyDescent="0.35">
      <c r="A23" s="6">
        <v>3334</v>
      </c>
      <c r="B23" s="6">
        <v>0</v>
      </c>
      <c r="C23" s="7" t="s">
        <v>71</v>
      </c>
      <c r="D23" s="8" t="s">
        <v>122</v>
      </c>
      <c r="E23" s="9">
        <v>46436</v>
      </c>
      <c r="F23" s="10" t="s">
        <v>24</v>
      </c>
      <c r="G23" s="11" t="s">
        <v>25</v>
      </c>
      <c r="H23" s="21" t="s">
        <v>97</v>
      </c>
      <c r="I23" s="13">
        <f>[1]Doc3!R24</f>
        <v>36</v>
      </c>
      <c r="J23" s="22"/>
      <c r="K23" s="15">
        <f>[1]Doc3!U24</f>
        <v>0</v>
      </c>
      <c r="L23" s="20">
        <v>591</v>
      </c>
      <c r="M23" s="6"/>
      <c r="N23" s="6">
        <v>217</v>
      </c>
      <c r="O23" s="6">
        <v>1353</v>
      </c>
      <c r="P23" s="6">
        <v>185</v>
      </c>
      <c r="Q23" s="6"/>
      <c r="R23" s="16"/>
      <c r="S23" s="17"/>
      <c r="T23" s="18" t="s">
        <v>123</v>
      </c>
      <c r="U23" s="19" t="s">
        <v>124</v>
      </c>
      <c r="V23" s="8" t="s">
        <v>125</v>
      </c>
    </row>
    <row r="24" spans="1:22" ht="31.5" x14ac:dyDescent="0.35">
      <c r="A24" s="6">
        <v>3527</v>
      </c>
      <c r="B24" s="6">
        <v>0</v>
      </c>
      <c r="C24" s="7" t="s">
        <v>22</v>
      </c>
      <c r="D24" s="8" t="s">
        <v>126</v>
      </c>
      <c r="E24" s="9">
        <v>46436</v>
      </c>
      <c r="F24" s="10" t="s">
        <v>31</v>
      </c>
      <c r="G24" s="11" t="s">
        <v>127</v>
      </c>
      <c r="H24" s="12" t="s">
        <v>79</v>
      </c>
      <c r="I24" s="13">
        <f>[1]Doc3!R25</f>
        <v>44</v>
      </c>
      <c r="J24" s="14">
        <v>16</v>
      </c>
      <c r="K24" s="15">
        <f>[1]Doc3!U25</f>
        <v>16</v>
      </c>
      <c r="L24" s="20">
        <v>850</v>
      </c>
      <c r="M24" s="6"/>
      <c r="N24" s="6">
        <v>300</v>
      </c>
      <c r="O24" s="6">
        <v>60</v>
      </c>
      <c r="P24" s="6">
        <v>300</v>
      </c>
      <c r="Q24" s="6">
        <v>69.8</v>
      </c>
      <c r="R24" s="16">
        <v>100</v>
      </c>
      <c r="S24" s="17"/>
      <c r="T24" s="18" t="s">
        <v>128</v>
      </c>
      <c r="U24" s="19" t="s">
        <v>129</v>
      </c>
      <c r="V24" s="8" t="s">
        <v>130</v>
      </c>
    </row>
    <row r="25" spans="1:22" ht="31.5" x14ac:dyDescent="0.35">
      <c r="A25" s="6">
        <v>3529</v>
      </c>
      <c r="B25" s="6">
        <v>0</v>
      </c>
      <c r="C25" s="7" t="s">
        <v>71</v>
      </c>
      <c r="D25" s="8" t="s">
        <v>131</v>
      </c>
      <c r="E25" s="9">
        <v>46436</v>
      </c>
      <c r="F25" s="10" t="s">
        <v>24</v>
      </c>
      <c r="G25" s="11" t="s">
        <v>25</v>
      </c>
      <c r="H25" s="12" t="s">
        <v>108</v>
      </c>
      <c r="I25" s="13">
        <f>[1]Doc3!R26</f>
        <v>66</v>
      </c>
      <c r="J25" s="22"/>
      <c r="K25" s="15">
        <f>[1]Doc3!U26</f>
        <v>0</v>
      </c>
      <c r="L25" s="6">
        <v>1181</v>
      </c>
      <c r="M25" s="6"/>
      <c r="N25" s="6">
        <v>370</v>
      </c>
      <c r="O25" s="6">
        <v>62</v>
      </c>
      <c r="P25" s="6">
        <v>45</v>
      </c>
      <c r="Q25" s="6">
        <v>125</v>
      </c>
      <c r="R25" s="16"/>
      <c r="S25" s="17"/>
      <c r="T25" s="18" t="s">
        <v>132</v>
      </c>
      <c r="U25" s="19" t="s">
        <v>133</v>
      </c>
      <c r="V25" s="8" t="s">
        <v>134</v>
      </c>
    </row>
    <row r="26" spans="1:22" ht="31.5" x14ac:dyDescent="0.35">
      <c r="A26" s="6">
        <v>3530</v>
      </c>
      <c r="B26" s="6">
        <v>0</v>
      </c>
      <c r="C26" s="7" t="s">
        <v>71</v>
      </c>
      <c r="D26" s="8" t="s">
        <v>135</v>
      </c>
      <c r="E26" s="9">
        <v>46436</v>
      </c>
      <c r="F26" s="10" t="s">
        <v>24</v>
      </c>
      <c r="G26" s="11" t="s">
        <v>96</v>
      </c>
      <c r="H26" s="21" t="s">
        <v>97</v>
      </c>
      <c r="I26" s="13">
        <f>[1]Doc3!R27</f>
        <v>36</v>
      </c>
      <c r="J26" s="22"/>
      <c r="K26" s="15">
        <f>[1]Doc3!U27</f>
        <v>0</v>
      </c>
      <c r="L26" s="6">
        <v>408</v>
      </c>
      <c r="M26" s="6"/>
      <c r="N26" s="6">
        <v>16</v>
      </c>
      <c r="O26" s="6">
        <v>30</v>
      </c>
      <c r="P26" s="6">
        <v>30</v>
      </c>
      <c r="Q26" s="6">
        <v>134.59</v>
      </c>
      <c r="R26" s="16">
        <v>6</v>
      </c>
      <c r="S26" s="17"/>
      <c r="T26" s="18" t="s">
        <v>136</v>
      </c>
      <c r="U26" s="19" t="s">
        <v>137</v>
      </c>
      <c r="V26" s="8" t="s">
        <v>138</v>
      </c>
    </row>
    <row r="27" spans="1:22" ht="31.5" x14ac:dyDescent="0.35">
      <c r="A27" s="6">
        <v>3537</v>
      </c>
      <c r="B27" s="6">
        <v>0</v>
      </c>
      <c r="C27" s="7" t="s">
        <v>22</v>
      </c>
      <c r="D27" s="8" t="s">
        <v>139</v>
      </c>
      <c r="E27" s="9">
        <v>46436</v>
      </c>
      <c r="F27" s="10" t="s">
        <v>24</v>
      </c>
      <c r="G27" s="11" t="s">
        <v>25</v>
      </c>
      <c r="H27" s="12" t="s">
        <v>79</v>
      </c>
      <c r="I27" s="13">
        <f>[1]Doc3!R28</f>
        <v>44</v>
      </c>
      <c r="J27" s="22"/>
      <c r="K27" s="15">
        <f>[1]Doc3!U28</f>
        <v>0</v>
      </c>
      <c r="L27" s="6">
        <v>646</v>
      </c>
      <c r="M27" s="6"/>
      <c r="N27" s="6">
        <v>23.73</v>
      </c>
      <c r="O27" s="6">
        <v>64.430000000000007</v>
      </c>
      <c r="P27" s="6">
        <v>52</v>
      </c>
      <c r="Q27" s="6"/>
      <c r="R27" s="16"/>
      <c r="S27" s="17"/>
      <c r="T27" s="18" t="s">
        <v>140</v>
      </c>
      <c r="U27" s="19" t="s">
        <v>141</v>
      </c>
      <c r="V27" s="8" t="s">
        <v>142</v>
      </c>
    </row>
    <row r="28" spans="1:22" ht="31.5" x14ac:dyDescent="0.35">
      <c r="A28" s="6">
        <v>3876</v>
      </c>
      <c r="B28" s="6">
        <v>0</v>
      </c>
      <c r="C28" s="7" t="s">
        <v>22</v>
      </c>
      <c r="D28" s="8" t="s">
        <v>143</v>
      </c>
      <c r="E28" s="9">
        <v>46436</v>
      </c>
      <c r="F28" s="10" t="s">
        <v>24</v>
      </c>
      <c r="G28" s="11" t="s">
        <v>96</v>
      </c>
      <c r="H28" s="12" t="s">
        <v>102</v>
      </c>
      <c r="I28" s="13">
        <f>[1]Doc3!R29</f>
        <v>44.88</v>
      </c>
      <c r="J28" s="14"/>
      <c r="K28" s="15">
        <f>[1]Doc3!U29</f>
        <v>0</v>
      </c>
      <c r="L28" s="6">
        <v>661</v>
      </c>
      <c r="M28" s="6"/>
      <c r="N28" s="6">
        <v>40</v>
      </c>
      <c r="O28" s="6">
        <v>127</v>
      </c>
      <c r="P28" s="6">
        <v>80</v>
      </c>
      <c r="Q28" s="6">
        <v>98.42</v>
      </c>
      <c r="R28" s="16"/>
      <c r="S28" s="17"/>
      <c r="T28" s="18" t="s">
        <v>144</v>
      </c>
      <c r="U28" s="19" t="s">
        <v>145</v>
      </c>
      <c r="V28" s="8" t="s">
        <v>146</v>
      </c>
    </row>
    <row r="29" spans="1:22" ht="31.5" x14ac:dyDescent="0.35">
      <c r="A29" s="6">
        <v>4359</v>
      </c>
      <c r="B29" s="6">
        <v>0</v>
      </c>
      <c r="C29" s="7" t="s">
        <v>71</v>
      </c>
      <c r="D29" s="8" t="s">
        <v>147</v>
      </c>
      <c r="E29" s="9">
        <v>46436</v>
      </c>
      <c r="F29" s="10" t="s">
        <v>24</v>
      </c>
      <c r="G29" s="11" t="s">
        <v>25</v>
      </c>
      <c r="H29" s="21" t="s">
        <v>97</v>
      </c>
      <c r="I29" s="13">
        <f>[1]Doc3!R30</f>
        <v>36</v>
      </c>
      <c r="J29" s="22"/>
      <c r="K29" s="15">
        <f>[1]Doc3!U30</f>
        <v>0</v>
      </c>
      <c r="L29" s="6">
        <v>254</v>
      </c>
      <c r="M29" s="6"/>
      <c r="N29" s="6">
        <v>585.16</v>
      </c>
      <c r="O29" s="6">
        <v>20</v>
      </c>
      <c r="P29" s="6">
        <v>75</v>
      </c>
      <c r="Q29" s="6">
        <v>59.81</v>
      </c>
      <c r="R29" s="16"/>
      <c r="S29" s="17"/>
      <c r="T29" s="18" t="s">
        <v>148</v>
      </c>
      <c r="U29" s="19" t="s">
        <v>149</v>
      </c>
      <c r="V29" s="8" t="s">
        <v>150</v>
      </c>
    </row>
    <row r="30" spans="1:22" ht="31.5" x14ac:dyDescent="0.35">
      <c r="A30" s="6">
        <v>4531</v>
      </c>
      <c r="B30" s="6">
        <v>0</v>
      </c>
      <c r="C30" s="7" t="s">
        <v>71</v>
      </c>
      <c r="D30" s="8" t="s">
        <v>151</v>
      </c>
      <c r="E30" s="9">
        <v>46436</v>
      </c>
      <c r="F30" s="10" t="s">
        <v>24</v>
      </c>
      <c r="G30" s="11" t="s">
        <v>25</v>
      </c>
      <c r="H30" s="21" t="s">
        <v>97</v>
      </c>
      <c r="I30" s="13">
        <f>[1]Doc3!R31</f>
        <v>36</v>
      </c>
      <c r="J30" s="22"/>
      <c r="K30" s="15">
        <f>[1]Doc3!U31</f>
        <v>0</v>
      </c>
      <c r="L30" s="6">
        <v>165</v>
      </c>
      <c r="M30" s="6"/>
      <c r="N30" s="6">
        <v>165</v>
      </c>
      <c r="O30" s="6">
        <v>20</v>
      </c>
      <c r="P30" s="6">
        <v>60</v>
      </c>
      <c r="Q30" s="6"/>
      <c r="R30" s="16"/>
      <c r="S30" s="17"/>
      <c r="T30" s="18" t="s">
        <v>152</v>
      </c>
      <c r="U30" s="19" t="s">
        <v>153</v>
      </c>
      <c r="V30" s="8" t="s">
        <v>154</v>
      </c>
    </row>
    <row r="31" spans="1:22" ht="42" x14ac:dyDescent="0.35">
      <c r="A31" s="6">
        <v>4604</v>
      </c>
      <c r="B31" s="6">
        <v>0</v>
      </c>
      <c r="C31" s="7" t="s">
        <v>155</v>
      </c>
      <c r="D31" s="8" t="s">
        <v>156</v>
      </c>
      <c r="E31" s="9">
        <v>46436</v>
      </c>
      <c r="F31" s="10" t="s">
        <v>24</v>
      </c>
      <c r="G31" s="11" t="s">
        <v>25</v>
      </c>
      <c r="H31" s="21" t="s">
        <v>97</v>
      </c>
      <c r="I31" s="13">
        <f>[1]Doc3!R32</f>
        <v>36</v>
      </c>
      <c r="J31" s="22"/>
      <c r="K31" s="15">
        <f>[1]Doc3!U32</f>
        <v>0</v>
      </c>
      <c r="L31" s="6">
        <v>456</v>
      </c>
      <c r="M31" s="6"/>
      <c r="N31" s="6"/>
      <c r="O31" s="6"/>
      <c r="P31" s="6">
        <v>143.15</v>
      </c>
      <c r="Q31" s="6">
        <v>400</v>
      </c>
      <c r="R31" s="16"/>
      <c r="S31" s="17"/>
      <c r="T31" s="18" t="s">
        <v>157</v>
      </c>
      <c r="U31" s="19" t="s">
        <v>158</v>
      </c>
      <c r="V31" s="8" t="s">
        <v>159</v>
      </c>
    </row>
    <row r="32" spans="1:22" ht="42" x14ac:dyDescent="0.35">
      <c r="A32" s="6">
        <v>4613</v>
      </c>
      <c r="B32" s="6">
        <v>0</v>
      </c>
      <c r="C32" s="7" t="s">
        <v>22</v>
      </c>
      <c r="D32" s="8" t="s">
        <v>160</v>
      </c>
      <c r="E32" s="9">
        <v>46436</v>
      </c>
      <c r="F32" s="10" t="s">
        <v>24</v>
      </c>
      <c r="G32" s="11" t="s">
        <v>25</v>
      </c>
      <c r="H32" s="21" t="s">
        <v>97</v>
      </c>
      <c r="I32" s="13">
        <f>[1]Doc3!R33</f>
        <v>36</v>
      </c>
      <c r="J32" s="14"/>
      <c r="K32" s="15">
        <f>[1]Doc3!U33</f>
        <v>0</v>
      </c>
      <c r="L32" s="20">
        <v>264</v>
      </c>
      <c r="M32" s="6"/>
      <c r="N32" s="6"/>
      <c r="O32" s="6">
        <v>30</v>
      </c>
      <c r="P32" s="6">
        <v>60</v>
      </c>
      <c r="Q32" s="6">
        <v>60</v>
      </c>
      <c r="R32" s="16"/>
      <c r="S32" s="17"/>
      <c r="T32" s="18" t="s">
        <v>161</v>
      </c>
      <c r="U32" s="19" t="s">
        <v>162</v>
      </c>
      <c r="V32" s="8" t="s">
        <v>163</v>
      </c>
    </row>
    <row r="33" spans="1:22" ht="31.5" x14ac:dyDescent="0.35">
      <c r="A33" s="6">
        <v>5770</v>
      </c>
      <c r="B33" s="6">
        <v>0</v>
      </c>
      <c r="C33" s="7" t="s">
        <v>164</v>
      </c>
      <c r="D33" s="8" t="s">
        <v>165</v>
      </c>
      <c r="E33" s="9">
        <v>46436</v>
      </c>
      <c r="F33" s="10" t="s">
        <v>44</v>
      </c>
      <c r="G33" s="11" t="s">
        <v>25</v>
      </c>
      <c r="H33" s="12" t="s">
        <v>79</v>
      </c>
      <c r="I33" s="13">
        <f>[1]Doc3!R34</f>
        <v>44</v>
      </c>
      <c r="J33" s="14"/>
      <c r="K33" s="15">
        <f>[1]Doc3!U34</f>
        <v>0</v>
      </c>
      <c r="L33" s="6">
        <v>880</v>
      </c>
      <c r="M33" s="6"/>
      <c r="N33" s="6">
        <v>46</v>
      </c>
      <c r="O33" s="6"/>
      <c r="P33" s="6">
        <v>254</v>
      </c>
      <c r="Q33" s="6">
        <v>471.29</v>
      </c>
      <c r="R33" s="16">
        <v>20</v>
      </c>
      <c r="S33" s="17"/>
      <c r="T33" s="18" t="s">
        <v>166</v>
      </c>
      <c r="U33" s="19" t="s">
        <v>167</v>
      </c>
      <c r="V33" s="8" t="s">
        <v>168</v>
      </c>
    </row>
    <row r="34" spans="1:22" ht="31.5" x14ac:dyDescent="0.35">
      <c r="A34" s="6">
        <v>5882</v>
      </c>
      <c r="B34" s="6">
        <v>0</v>
      </c>
      <c r="C34" s="7" t="s">
        <v>71</v>
      </c>
      <c r="D34" s="8" t="s">
        <v>169</v>
      </c>
      <c r="E34" s="9">
        <v>46436</v>
      </c>
      <c r="F34" s="10" t="s">
        <v>31</v>
      </c>
      <c r="G34" s="11" t="s">
        <v>170</v>
      </c>
      <c r="H34" s="12" t="s">
        <v>79</v>
      </c>
      <c r="I34" s="13">
        <f>[1]Doc3!R35</f>
        <v>44</v>
      </c>
      <c r="J34" s="14">
        <v>8</v>
      </c>
      <c r="K34" s="15">
        <f>[1]Doc3!U35</f>
        <v>8</v>
      </c>
      <c r="L34" s="6">
        <v>550</v>
      </c>
      <c r="M34" s="6"/>
      <c r="N34" s="6">
        <v>152</v>
      </c>
      <c r="O34" s="6">
        <v>70</v>
      </c>
      <c r="P34" s="6">
        <v>103</v>
      </c>
      <c r="Q34" s="6">
        <v>90.73</v>
      </c>
      <c r="R34" s="16">
        <v>40</v>
      </c>
      <c r="S34" s="17"/>
      <c r="T34" s="18" t="s">
        <v>171</v>
      </c>
      <c r="U34" s="19" t="s">
        <v>172</v>
      </c>
      <c r="V34" s="8" t="s">
        <v>173</v>
      </c>
    </row>
    <row r="35" spans="1:22" ht="42" x14ac:dyDescent="0.35">
      <c r="A35" s="6">
        <v>5972</v>
      </c>
      <c r="B35" s="6">
        <v>0</v>
      </c>
      <c r="C35" s="7" t="s">
        <v>22</v>
      </c>
      <c r="D35" s="8" t="s">
        <v>174</v>
      </c>
      <c r="E35" s="9">
        <v>46436</v>
      </c>
      <c r="F35" s="10" t="s">
        <v>24</v>
      </c>
      <c r="G35" s="11" t="s">
        <v>25</v>
      </c>
      <c r="H35" s="21" t="s">
        <v>97</v>
      </c>
      <c r="I35" s="13">
        <f>[1]Doc3!R36</f>
        <v>36</v>
      </c>
      <c r="J35" s="22"/>
      <c r="K35" s="15">
        <f>[1]Doc3!U36</f>
        <v>0</v>
      </c>
      <c r="L35" s="6">
        <v>240</v>
      </c>
      <c r="M35" s="6"/>
      <c r="N35" s="6"/>
      <c r="O35" s="6"/>
      <c r="P35" s="6">
        <v>12</v>
      </c>
      <c r="Q35" s="6">
        <v>60</v>
      </c>
      <c r="R35" s="16"/>
      <c r="S35" s="17"/>
      <c r="T35" s="18" t="s">
        <v>175</v>
      </c>
      <c r="U35" s="24" t="s">
        <v>176</v>
      </c>
      <c r="V35" s="8" t="s">
        <v>177</v>
      </c>
    </row>
    <row r="36" spans="1:22" ht="31.5" x14ac:dyDescent="0.35">
      <c r="A36" s="6">
        <v>7156</v>
      </c>
      <c r="B36" s="6">
        <v>0</v>
      </c>
      <c r="C36" s="7" t="s">
        <v>164</v>
      </c>
      <c r="D36" s="8" t="s">
        <v>178</v>
      </c>
      <c r="E36" s="9">
        <v>46436</v>
      </c>
      <c r="F36" s="10" t="s">
        <v>24</v>
      </c>
      <c r="G36" s="11" t="s">
        <v>25</v>
      </c>
      <c r="H36" s="12" t="s">
        <v>108</v>
      </c>
      <c r="I36" s="13">
        <f>[1]Doc3!R37</f>
        <v>66</v>
      </c>
      <c r="J36" s="22"/>
      <c r="K36" s="15">
        <f>[1]Doc3!U37</f>
        <v>0</v>
      </c>
      <c r="L36" s="6">
        <v>1025</v>
      </c>
      <c r="M36" s="6"/>
      <c r="N36" s="6">
        <v>290</v>
      </c>
      <c r="O36" s="6"/>
      <c r="P36" s="6">
        <v>140</v>
      </c>
      <c r="Q36" s="6">
        <v>175</v>
      </c>
      <c r="R36" s="16"/>
      <c r="S36" s="17"/>
      <c r="T36" s="18" t="s">
        <v>179</v>
      </c>
      <c r="U36" s="19" t="s">
        <v>180</v>
      </c>
      <c r="V36" s="8" t="s">
        <v>181</v>
      </c>
    </row>
    <row r="37" spans="1:22" ht="31.5" x14ac:dyDescent="0.35">
      <c r="A37" s="6">
        <v>7160</v>
      </c>
      <c r="B37" s="6">
        <v>0</v>
      </c>
      <c r="C37" s="7" t="s">
        <v>164</v>
      </c>
      <c r="D37" s="8" t="s">
        <v>182</v>
      </c>
      <c r="E37" s="9">
        <v>46436</v>
      </c>
      <c r="F37" s="10" t="s">
        <v>31</v>
      </c>
      <c r="G37" s="11" t="s">
        <v>73</v>
      </c>
      <c r="H37" s="12" t="s">
        <v>108</v>
      </c>
      <c r="I37" s="13">
        <f>[1]Doc3!R38</f>
        <v>66</v>
      </c>
      <c r="J37" s="14">
        <v>32</v>
      </c>
      <c r="K37" s="15">
        <f>[1]Doc3!U38</f>
        <v>32</v>
      </c>
      <c r="L37" s="6">
        <v>1060.48</v>
      </c>
      <c r="M37" s="6"/>
      <c r="N37" s="6">
        <v>217</v>
      </c>
      <c r="O37" s="6"/>
      <c r="P37" s="6">
        <v>150</v>
      </c>
      <c r="Q37" s="6"/>
      <c r="R37" s="16">
        <v>110</v>
      </c>
      <c r="S37" s="17"/>
      <c r="T37" s="18" t="s">
        <v>183</v>
      </c>
      <c r="U37" s="19" t="s">
        <v>184</v>
      </c>
      <c r="V37" s="8" t="s">
        <v>185</v>
      </c>
    </row>
    <row r="38" spans="1:22" ht="31.5" x14ac:dyDescent="0.35">
      <c r="A38" s="6">
        <v>7163</v>
      </c>
      <c r="B38" s="6">
        <v>0</v>
      </c>
      <c r="C38" s="7" t="s">
        <v>164</v>
      </c>
      <c r="D38" s="8" t="s">
        <v>186</v>
      </c>
      <c r="E38" s="9">
        <v>46436</v>
      </c>
      <c r="F38" s="10" t="s">
        <v>31</v>
      </c>
      <c r="G38" s="11" t="s">
        <v>170</v>
      </c>
      <c r="H38" s="12" t="s">
        <v>79</v>
      </c>
      <c r="I38" s="13">
        <f>[1]Doc3!R39</f>
        <v>44</v>
      </c>
      <c r="J38" s="14">
        <v>8</v>
      </c>
      <c r="K38" s="15">
        <f>[1]Doc3!U39</f>
        <v>8</v>
      </c>
      <c r="L38" s="6">
        <v>781.36</v>
      </c>
      <c r="M38" s="6"/>
      <c r="N38" s="6">
        <v>390</v>
      </c>
      <c r="O38" s="6"/>
      <c r="P38" s="6">
        <v>230</v>
      </c>
      <c r="Q38" s="6">
        <v>107.34</v>
      </c>
      <c r="R38" s="16">
        <v>45</v>
      </c>
      <c r="S38" s="17"/>
      <c r="T38" s="18" t="s">
        <v>187</v>
      </c>
      <c r="U38" s="19" t="s">
        <v>188</v>
      </c>
      <c r="V38" s="8" t="s">
        <v>189</v>
      </c>
    </row>
    <row r="39" spans="1:22" ht="31.5" x14ac:dyDescent="0.35">
      <c r="A39" s="6">
        <v>7821</v>
      </c>
      <c r="B39" s="6">
        <v>96</v>
      </c>
      <c r="C39" s="7" t="s">
        <v>190</v>
      </c>
      <c r="D39" s="8" t="s">
        <v>191</v>
      </c>
      <c r="E39" s="9">
        <v>46436</v>
      </c>
      <c r="F39" s="25" t="s">
        <v>24</v>
      </c>
      <c r="G39" s="26" t="s">
        <v>25</v>
      </c>
      <c r="H39" s="27" t="s">
        <v>79</v>
      </c>
      <c r="I39" s="13">
        <f>[1]Doc3!R40</f>
        <v>44</v>
      </c>
      <c r="J39" s="22"/>
      <c r="K39" s="15">
        <f>[1]Doc3!U40</f>
        <v>0</v>
      </c>
      <c r="L39" s="28">
        <v>858</v>
      </c>
      <c r="M39" s="6"/>
      <c r="N39" s="6">
        <v>420</v>
      </c>
      <c r="O39" s="6"/>
      <c r="P39" s="6"/>
      <c r="Q39" s="6"/>
      <c r="R39" s="16"/>
      <c r="S39" s="17"/>
      <c r="T39" s="18" t="s">
        <v>192</v>
      </c>
      <c r="U39" s="19" t="s">
        <v>193</v>
      </c>
      <c r="V39" s="8" t="s">
        <v>194</v>
      </c>
    </row>
    <row r="40" spans="1:22" ht="31.5" x14ac:dyDescent="0.35">
      <c r="A40" s="6">
        <v>8112</v>
      </c>
      <c r="B40" s="6">
        <v>0</v>
      </c>
      <c r="C40" s="7" t="s">
        <v>71</v>
      </c>
      <c r="D40" s="8" t="s">
        <v>195</v>
      </c>
      <c r="E40" s="9">
        <v>46436</v>
      </c>
      <c r="F40" s="10" t="s">
        <v>31</v>
      </c>
      <c r="G40" s="11" t="s">
        <v>170</v>
      </c>
      <c r="H40" s="12" t="s">
        <v>79</v>
      </c>
      <c r="I40" s="13">
        <f>[1]Doc3!R41</f>
        <v>44</v>
      </c>
      <c r="J40" s="14">
        <v>8</v>
      </c>
      <c r="K40" s="15">
        <f>[1]Doc3!U41</f>
        <v>8</v>
      </c>
      <c r="L40" s="6">
        <v>755</v>
      </c>
      <c r="M40" s="6"/>
      <c r="N40" s="6">
        <v>272</v>
      </c>
      <c r="O40" s="6">
        <v>75</v>
      </c>
      <c r="P40" s="6">
        <v>85</v>
      </c>
      <c r="Q40" s="6">
        <v>67.98</v>
      </c>
      <c r="R40" s="16">
        <v>64</v>
      </c>
      <c r="S40" s="17"/>
      <c r="T40" s="18" t="s">
        <v>196</v>
      </c>
      <c r="U40" s="19" t="s">
        <v>197</v>
      </c>
      <c r="V40" s="8" t="s">
        <v>198</v>
      </c>
    </row>
    <row r="41" spans="1:22" ht="31.5" x14ac:dyDescent="0.35">
      <c r="A41" s="29">
        <v>8638</v>
      </c>
      <c r="B41" s="29">
        <v>0</v>
      </c>
      <c r="C41" s="30" t="s">
        <v>164</v>
      </c>
      <c r="D41" s="31" t="s">
        <v>199</v>
      </c>
      <c r="E41" s="32">
        <v>46436</v>
      </c>
      <c r="F41" s="10" t="s">
        <v>24</v>
      </c>
      <c r="G41" s="11" t="s">
        <v>25</v>
      </c>
      <c r="H41" s="12" t="s">
        <v>79</v>
      </c>
      <c r="I41" s="13">
        <f>[1]Doc3!R42</f>
        <v>44</v>
      </c>
      <c r="J41" s="22"/>
      <c r="K41" s="15">
        <f>[1]Doc3!U42</f>
        <v>0</v>
      </c>
      <c r="L41" s="29">
        <v>550</v>
      </c>
      <c r="M41" s="29"/>
      <c r="N41" s="29"/>
      <c r="O41" s="29"/>
      <c r="P41" s="29">
        <v>141</v>
      </c>
      <c r="Q41" s="29"/>
      <c r="R41" s="33"/>
      <c r="S41" s="34"/>
      <c r="T41" s="18" t="s">
        <v>200</v>
      </c>
      <c r="U41" s="19" t="s">
        <v>201</v>
      </c>
      <c r="V41" s="31" t="s">
        <v>202</v>
      </c>
    </row>
    <row r="42" spans="1:22" ht="31.5" x14ac:dyDescent="0.35">
      <c r="A42" s="35">
        <v>8639</v>
      </c>
      <c r="B42" s="35">
        <v>0</v>
      </c>
      <c r="C42" s="7" t="s">
        <v>164</v>
      </c>
      <c r="D42" s="36" t="s">
        <v>203</v>
      </c>
      <c r="E42" s="37">
        <v>46436</v>
      </c>
      <c r="F42" s="10" t="s">
        <v>24</v>
      </c>
      <c r="G42" s="11" t="s">
        <v>25</v>
      </c>
      <c r="H42" s="12" t="s">
        <v>79</v>
      </c>
      <c r="I42" s="13">
        <f>[1]Doc3!R43</f>
        <v>44</v>
      </c>
      <c r="J42" s="14"/>
      <c r="K42" s="15">
        <f>[1]Doc3!U43</f>
        <v>0</v>
      </c>
      <c r="L42" s="35">
        <v>557</v>
      </c>
      <c r="M42" s="35"/>
      <c r="N42" s="35">
        <v>68</v>
      </c>
      <c r="O42" s="35">
        <v>0</v>
      </c>
      <c r="P42" s="35">
        <v>220</v>
      </c>
      <c r="Q42" s="35">
        <v>140</v>
      </c>
      <c r="R42" s="35"/>
      <c r="S42" s="17"/>
      <c r="T42" s="18" t="s">
        <v>204</v>
      </c>
      <c r="U42" s="19" t="s">
        <v>205</v>
      </c>
      <c r="V42" s="36" t="s">
        <v>206</v>
      </c>
    </row>
  </sheetData>
  <autoFilter ref="A1:V42" xr:uid="{00000000-0001-0000-0900-000000000000}"/>
  <hyperlinks>
    <hyperlink ref="T2" r:id="rId1" display="AGE0367@BB.COM.BR" xr:uid="{3837E7B5-4AF3-4720-9F67-BE9FC3C566B8}"/>
  </hyperlinks>
  <pageMargins left="0.511811024" right="0.511811024" top="0.78740157499999996" bottom="0.78740157499999996" header="0.31496062000000002" footer="0.31496062000000002"/>
  <pageSetup paperSize="9" scale="29" orientation="portrait" r:id="rId2"/>
  <headerFooter>
    <oddHeader>&amp;C&amp;G&amp;R&amp;"Aptos"&amp;10&amp;K000000 #interna&amp;1#_x000D_</oddHead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060F55D5E5D84BB752F44D2FB4D6AE" ma:contentTypeVersion="18" ma:contentTypeDescription="Crie um novo documento." ma:contentTypeScope="" ma:versionID="ca7b865d3e6cdd408ee887da3cc73540">
  <xsd:schema xmlns:xsd="http://www.w3.org/2001/XMLSchema" xmlns:xs="http://www.w3.org/2001/XMLSchema" xmlns:p="http://schemas.microsoft.com/office/2006/metadata/properties" xmlns:ns1="http://schemas.microsoft.com/sharepoint/v3" xmlns:ns2="5944f223-923a-4931-8d99-b3238f2dce86" xmlns:ns3="04e90cdd-4795-421a-9a00-97aceb5a0bd0" targetNamespace="http://schemas.microsoft.com/office/2006/metadata/properties" ma:root="true" ma:fieldsID="cb4c574b316273dcd19215d5cbe24006" ns1:_="" ns2:_="" ns3:_="">
    <xsd:import namespace="http://schemas.microsoft.com/sharepoint/v3"/>
    <xsd:import namespace="5944f223-923a-4931-8d99-b3238f2dce86"/>
    <xsd:import namespace="04e90cdd-4795-421a-9a00-97aceb5a0bd0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4f223-923a-4931-8d99-b3238f2dc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5dd6dcc-44c8-4e8c-814f-e99bce23ae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90cdd-4795-421a-9a00-97aceb5a0bd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bd8e31c-ab65-4965-b316-add72ddfa931}" ma:internalName="TaxCatchAll" ma:showField="CatchAllData" ma:web="04e90cdd-4795-421a-9a00-97aceb5a0b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04e90cdd-4795-421a-9a00-97aceb5a0bd0" xsi:nil="true"/>
    <lcf76f155ced4ddcb4097134ff3c332f xmlns="5944f223-923a-4931-8d99-b3238f2dce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2E550D-FA68-4DFF-BB20-B5C504CE0DBF}"/>
</file>

<file path=customXml/itemProps2.xml><?xml version="1.0" encoding="utf-8"?>
<ds:datastoreItem xmlns:ds="http://schemas.openxmlformats.org/officeDocument/2006/customXml" ds:itemID="{AAE94354-E30D-44F3-8553-B226E15FB478}"/>
</file>

<file path=customXml/itemProps3.xml><?xml version="1.0" encoding="utf-8"?>
<ds:datastoreItem xmlns:ds="http://schemas.openxmlformats.org/officeDocument/2006/customXml" ds:itemID="{9B031BBF-4772-49B5-B4D3-D3D6CF427B81}"/>
</file>

<file path=docMetadata/LabelInfo.xml><?xml version="1.0" encoding="utf-8"?>
<clbl:labelList xmlns:clbl="http://schemas.microsoft.com/office/2020/mipLabelMetadata">
  <clbl:label id="{40881dc9-f7f2-41de-a334-ceff3dc15b31}" enabled="1" method="Standard" siteId="{ea0c2907-38d2-4181-8750-b0b190b604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Doc1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Cimone Aparecida Schwab</dc:creator>
  <cp:lastModifiedBy>Cimone Aparecida Schwab</cp:lastModifiedBy>
  <dcterms:created xsi:type="dcterms:W3CDTF">2026-08-14T11:32:42Z</dcterms:created>
  <dcterms:modified xsi:type="dcterms:W3CDTF">2026-08-14T11:34:29Z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0x010100F1060F55D5E5D84BB752F44D2FB4D6AE</vt:lpwstr>
  </property>
</Properties>
</file>